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D303B2B9-8422-4B4C-8DAA-B9596BCC63E9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19" i="1"/>
  <c r="N20" i="1"/>
  <c r="N21" i="1"/>
  <c r="N22" i="1"/>
  <c r="N23" i="1"/>
  <c r="N24" i="1"/>
  <c r="N25" i="1"/>
  <c r="N26" i="1"/>
  <c r="N27" i="1"/>
  <c r="N19" i="1"/>
  <c r="L20" i="1" l="1"/>
  <c r="M20" i="1"/>
  <c r="L21" i="1"/>
  <c r="M21" i="1"/>
  <c r="L22" i="1"/>
  <c r="M22" i="1"/>
  <c r="L23" i="1"/>
  <c r="M23" i="1"/>
  <c r="M24" i="1" l="1"/>
  <c r="M25" i="1"/>
  <c r="M26" i="1"/>
  <c r="M27" i="1"/>
  <c r="M19" i="1"/>
  <c r="L24" i="1"/>
  <c r="L25" i="1"/>
  <c r="L26" i="1"/>
  <c r="L27" i="1"/>
  <c r="L19" i="1"/>
  <c r="K20" i="1"/>
  <c r="K21" i="1"/>
  <c r="K22" i="1"/>
  <c r="K23" i="1"/>
  <c r="K24" i="1"/>
  <c r="K25" i="1"/>
  <c r="K26" i="1"/>
  <c r="K27" i="1"/>
  <c r="K19" i="1"/>
  <c r="J27" i="1"/>
  <c r="J20" i="1"/>
  <c r="J21" i="1"/>
  <c r="J22" i="1"/>
  <c r="J23" i="1"/>
  <c r="J24" i="1"/>
  <c r="J25" i="1"/>
  <c r="J26" i="1"/>
  <c r="J19" i="1"/>
  <c r="U7" i="1" l="1"/>
  <c r="U8" i="1"/>
  <c r="U9" i="1"/>
  <c r="U10" i="1"/>
  <c r="U11" i="1"/>
  <c r="U12" i="1"/>
  <c r="U13" i="1"/>
  <c r="U14" i="1"/>
  <c r="U6" i="1"/>
  <c r="S7" i="1"/>
  <c r="S8" i="1"/>
  <c r="S9" i="1"/>
  <c r="S10" i="1"/>
  <c r="S11" i="1"/>
  <c r="S12" i="1"/>
  <c r="S13" i="1"/>
  <c r="S14" i="1"/>
  <c r="S6" i="1"/>
  <c r="V7" i="1"/>
  <c r="V8" i="1"/>
  <c r="V9" i="1"/>
  <c r="V10" i="1"/>
  <c r="V11" i="1"/>
  <c r="V12" i="1"/>
  <c r="V13" i="1"/>
  <c r="V14" i="1"/>
  <c r="V6" i="1"/>
  <c r="T7" i="1"/>
  <c r="T8" i="1"/>
  <c r="T9" i="1"/>
  <c r="T10" i="1"/>
  <c r="T11" i="1"/>
  <c r="T12" i="1"/>
  <c r="T13" i="1"/>
  <c r="T14" i="1"/>
  <c r="T6" i="1"/>
</calcChain>
</file>

<file path=xl/sharedStrings.xml><?xml version="1.0" encoding="utf-8"?>
<sst xmlns="http://schemas.openxmlformats.org/spreadsheetml/2006/main" count="94" uniqueCount="36">
  <si>
    <t>Cr(VI) 2ppm</t>
  </si>
  <si>
    <t>DMAM-Calixarene</t>
  </si>
  <si>
    <t>Pure Cr(VI)</t>
  </si>
  <si>
    <t>NaCl 1:10</t>
  </si>
  <si>
    <t>NaCl 1:100</t>
  </si>
  <si>
    <t>Phosphate 1:10</t>
  </si>
  <si>
    <t>Phosphate 1:100</t>
  </si>
  <si>
    <t>Sulfate 1:10</t>
  </si>
  <si>
    <t>Sulfate 1:100</t>
  </si>
  <si>
    <t>Nitrate 1:10</t>
  </si>
  <si>
    <t>Nitrate 1:100</t>
  </si>
  <si>
    <t>Uptake %</t>
  </si>
  <si>
    <t>Uptake / µg</t>
  </si>
  <si>
    <t>DMAM-Phenol</t>
  </si>
  <si>
    <t>#</t>
  </si>
  <si>
    <t>Calix %</t>
  </si>
  <si>
    <t>Phenol %</t>
  </si>
  <si>
    <t>Measured:</t>
  </si>
  <si>
    <t>Calix</t>
  </si>
  <si>
    <t>Phenol</t>
  </si>
  <si>
    <t>0117 C13</t>
  </si>
  <si>
    <t>0117 C16</t>
  </si>
  <si>
    <t>1031 C14</t>
  </si>
  <si>
    <t>1030 C14</t>
  </si>
  <si>
    <t>0914 C10</t>
  </si>
  <si>
    <t>0914 C13</t>
  </si>
  <si>
    <t>0131 C9</t>
  </si>
  <si>
    <t>0131 C17</t>
  </si>
  <si>
    <t>1029 C14</t>
  </si>
  <si>
    <t>AVERAGE:</t>
  </si>
  <si>
    <t>%</t>
  </si>
  <si>
    <t>+-</t>
  </si>
  <si>
    <t>0201 C16</t>
  </si>
  <si>
    <t>0201 C17</t>
  </si>
  <si>
    <t>#cal</t>
  </si>
  <si>
    <t>#phen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</si>
</sst>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quotePrefix="1"/>
    <xf numFmtId="0" fontId="3" fillId="0" borderId="0" xfId="0" applyFont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27"/>
  <sheetViews>
    <sheetView tabSelected="1" topLeftCell="A13" workbookViewId="0">
      <selection activeCell="P17" sqref="P17"/>
    </sheetView>
  </sheetViews>
  <sheetFormatPr baseColWidth="10" defaultColWidth="8.88671875" defaultRowHeight="14.4" x14ac:dyDescent="0.3"/>
  <cols>
    <col min="2" max="2" width="15.21875" customWidth="1"/>
    <col min="10" max="13" width="8.88671875" customWidth="1"/>
  </cols>
  <sheetData>
    <row r="2" spans="2:22" x14ac:dyDescent="0.3">
      <c r="B2" t="s">
        <v>0</v>
      </c>
    </row>
    <row r="4" spans="2:22" x14ac:dyDescent="0.3">
      <c r="B4" t="s">
        <v>1</v>
      </c>
      <c r="J4" t="s">
        <v>13</v>
      </c>
    </row>
    <row r="5" spans="2:22" x14ac:dyDescent="0.3">
      <c r="D5" t="s">
        <v>11</v>
      </c>
      <c r="F5" t="s">
        <v>12</v>
      </c>
      <c r="L5" t="s">
        <v>11</v>
      </c>
      <c r="N5" t="s">
        <v>12</v>
      </c>
      <c r="R5" t="s">
        <v>14</v>
      </c>
      <c r="T5" t="s">
        <v>15</v>
      </c>
      <c r="V5" t="s">
        <v>16</v>
      </c>
    </row>
    <row r="6" spans="2:22" x14ac:dyDescent="0.3">
      <c r="B6" t="s">
        <v>2</v>
      </c>
      <c r="D6" s="1">
        <v>0.97231780920505195</v>
      </c>
      <c r="E6" s="1">
        <v>0.98242790607091357</v>
      </c>
      <c r="F6" s="2">
        <v>20.224516074381267</v>
      </c>
      <c r="G6" s="2">
        <v>20.932908401746573</v>
      </c>
      <c r="J6" t="s">
        <v>2</v>
      </c>
      <c r="L6" s="1">
        <v>0.96064277748946503</v>
      </c>
      <c r="M6" s="1">
        <v>0.94003082293925455</v>
      </c>
      <c r="N6" s="2">
        <v>21.322988699716404</v>
      </c>
      <c r="O6" s="2">
        <v>20.029540070887911</v>
      </c>
      <c r="R6">
        <v>1</v>
      </c>
      <c r="S6">
        <f>R6-0.2</f>
        <v>0.8</v>
      </c>
      <c r="T6" s="2">
        <f t="shared" ref="T6:T14" si="0">D6*100</f>
        <v>97.231780920505201</v>
      </c>
      <c r="U6">
        <f>R6+0.2</f>
        <v>1.2</v>
      </c>
      <c r="V6" s="2">
        <f t="shared" ref="V6:V14" si="1">L6*100</f>
        <v>96.064277748946509</v>
      </c>
    </row>
    <row r="7" spans="2:22" x14ac:dyDescent="0.3">
      <c r="B7" t="s">
        <v>3</v>
      </c>
      <c r="D7" s="1">
        <v>0.918815323702876</v>
      </c>
      <c r="E7" s="1">
        <v>0.864020680867714</v>
      </c>
      <c r="F7" s="2">
        <v>18.932284225364995</v>
      </c>
      <c r="G7" s="2">
        <v>17.803234975291634</v>
      </c>
      <c r="J7" t="s">
        <v>3</v>
      </c>
      <c r="L7" s="1">
        <v>0.95677912193693948</v>
      </c>
      <c r="M7" s="1">
        <v>0.95063182869108975</v>
      </c>
      <c r="N7" s="2">
        <v>20.669740208318288</v>
      </c>
      <c r="O7" s="2">
        <v>19.931741016460379</v>
      </c>
      <c r="R7">
        <v>2</v>
      </c>
      <c r="S7">
        <f t="shared" ref="S7:S14" si="2">R7-0.2</f>
        <v>1.8</v>
      </c>
      <c r="T7" s="2">
        <f t="shared" si="0"/>
        <v>91.881532370287601</v>
      </c>
      <c r="U7">
        <f t="shared" ref="U7:U14" si="3">R7+0.2</f>
        <v>2.2000000000000002</v>
      </c>
      <c r="V7" s="2">
        <f t="shared" si="1"/>
        <v>95.677912193693942</v>
      </c>
    </row>
    <row r="8" spans="2:22" x14ac:dyDescent="0.3">
      <c r="B8" t="s">
        <v>4</v>
      </c>
      <c r="D8" s="1">
        <v>0.87483492868517398</v>
      </c>
      <c r="E8" s="1">
        <v>0.85448071535445702</v>
      </c>
      <c r="F8" s="2">
        <v>17.988035838369647</v>
      </c>
      <c r="G8" s="2">
        <v>17.569519948286214</v>
      </c>
      <c r="J8" t="s">
        <v>4</v>
      </c>
      <c r="L8" s="1">
        <v>0.81335536931336083</v>
      </c>
      <c r="M8" s="1">
        <v>0.86930477316490506</v>
      </c>
      <c r="N8" s="2">
        <v>17.152127401854155</v>
      </c>
      <c r="O8" s="2">
        <v>18.331994578153267</v>
      </c>
      <c r="R8">
        <v>3</v>
      </c>
      <c r="S8">
        <f t="shared" si="2"/>
        <v>2.8</v>
      </c>
      <c r="T8" s="2">
        <f t="shared" si="0"/>
        <v>87.483492868517402</v>
      </c>
      <c r="U8">
        <f t="shared" si="3"/>
        <v>3.2</v>
      </c>
      <c r="V8" s="2">
        <f t="shared" si="1"/>
        <v>81.33553693133608</v>
      </c>
    </row>
    <row r="9" spans="2:22" x14ac:dyDescent="0.3">
      <c r="B9" t="s">
        <v>5</v>
      </c>
      <c r="D9" s="1">
        <v>0.92265090582762899</v>
      </c>
      <c r="E9" s="1">
        <v>0.89824882070571699</v>
      </c>
      <c r="F9" s="2">
        <v>19.051254508981547</v>
      </c>
      <c r="G9" s="2">
        <v>18.547390771059604</v>
      </c>
      <c r="J9" t="s">
        <v>5</v>
      </c>
      <c r="L9" s="1">
        <v>0.98254989918775437</v>
      </c>
      <c r="M9" s="1">
        <v>0.99273633886526513</v>
      </c>
      <c r="N9" s="2">
        <v>21.69069846780372</v>
      </c>
      <c r="O9" s="2">
        <v>21.0041196551838</v>
      </c>
      <c r="R9">
        <v>4</v>
      </c>
      <c r="S9">
        <f t="shared" si="2"/>
        <v>3.8</v>
      </c>
      <c r="T9" s="2">
        <f t="shared" si="0"/>
        <v>92.265090582762895</v>
      </c>
      <c r="U9">
        <f t="shared" si="3"/>
        <v>4.2</v>
      </c>
      <c r="V9" s="2">
        <f t="shared" si="1"/>
        <v>98.254989918775436</v>
      </c>
    </row>
    <row r="10" spans="2:22" x14ac:dyDescent="0.3">
      <c r="B10" t="s">
        <v>6</v>
      </c>
      <c r="D10" s="1">
        <v>0.98131213624304303</v>
      </c>
      <c r="E10" s="1">
        <v>0.93942630657566695</v>
      </c>
      <c r="F10" s="2">
        <v>20.365340765366607</v>
      </c>
      <c r="G10" s="2">
        <v>19.496076886004008</v>
      </c>
      <c r="J10" t="s">
        <v>6</v>
      </c>
      <c r="L10" s="1">
        <v>0.99313972042583376</v>
      </c>
      <c r="M10" s="1">
        <v>0.9503310473544716</v>
      </c>
      <c r="N10" s="2">
        <v>21.638781563116396</v>
      </c>
      <c r="O10" s="2">
        <v>20.154884128431043</v>
      </c>
      <c r="R10">
        <v>5</v>
      </c>
      <c r="S10">
        <f t="shared" si="2"/>
        <v>4.8</v>
      </c>
      <c r="T10" s="2">
        <f t="shared" si="0"/>
        <v>98.131213624304308</v>
      </c>
      <c r="U10">
        <f t="shared" si="3"/>
        <v>5.2</v>
      </c>
      <c r="V10" s="2">
        <f t="shared" si="1"/>
        <v>99.313972042583373</v>
      </c>
    </row>
    <row r="11" spans="2:22" x14ac:dyDescent="0.3">
      <c r="B11" t="s">
        <v>7</v>
      </c>
      <c r="D11" s="1">
        <v>0.88974086938126251</v>
      </c>
      <c r="E11" s="1">
        <v>0.97384691103507759</v>
      </c>
      <c r="F11" s="2">
        <v>17.400115923593916</v>
      </c>
      <c r="G11" s="2">
        <v>20.741999538413936</v>
      </c>
      <c r="J11" t="s">
        <v>7</v>
      </c>
      <c r="L11" s="1">
        <v>0.92282202209448938</v>
      </c>
      <c r="M11" s="1">
        <v>0.80115323633837399</v>
      </c>
      <c r="N11" s="2">
        <v>18.047063716940251</v>
      </c>
      <c r="O11" s="2">
        <v>17.063790899810975</v>
      </c>
      <c r="R11">
        <v>6</v>
      </c>
      <c r="S11">
        <f t="shared" si="2"/>
        <v>5.8</v>
      </c>
      <c r="T11" s="2">
        <f t="shared" si="0"/>
        <v>88.974086938126248</v>
      </c>
      <c r="U11">
        <f t="shared" si="3"/>
        <v>6.2</v>
      </c>
      <c r="V11" s="2">
        <f t="shared" si="1"/>
        <v>92.28220220944894</v>
      </c>
    </row>
    <row r="12" spans="2:22" x14ac:dyDescent="0.3">
      <c r="B12" t="s">
        <v>8</v>
      </c>
      <c r="D12" s="1">
        <v>0.88168922442985898</v>
      </c>
      <c r="E12" s="1">
        <v>0.85143554741479455</v>
      </c>
      <c r="F12" s="2">
        <v>17.22759976314628</v>
      </c>
      <c r="G12" s="2">
        <v>18.248653726660727</v>
      </c>
      <c r="J12" t="s">
        <v>8</v>
      </c>
      <c r="L12" s="1">
        <v>0.81679167414107223</v>
      </c>
      <c r="M12" s="1">
        <v>0.61700552483185123</v>
      </c>
      <c r="N12" s="2">
        <v>15.959546359514354</v>
      </c>
      <c r="O12" s="2">
        <v>13.224160307001736</v>
      </c>
      <c r="R12">
        <v>7</v>
      </c>
      <c r="S12">
        <f t="shared" si="2"/>
        <v>6.8</v>
      </c>
      <c r="T12" s="2">
        <f t="shared" si="0"/>
        <v>88.168922442985902</v>
      </c>
      <c r="U12">
        <f t="shared" si="3"/>
        <v>7.2</v>
      </c>
      <c r="V12" s="2">
        <f t="shared" si="1"/>
        <v>81.679167414107226</v>
      </c>
    </row>
    <row r="13" spans="2:22" x14ac:dyDescent="0.3">
      <c r="B13" t="s">
        <v>9</v>
      </c>
      <c r="D13" s="1">
        <v>0.84032820778455364</v>
      </c>
      <c r="E13" s="1">
        <v>0.91654618470198401</v>
      </c>
      <c r="F13" s="2">
        <v>16.495135985267535</v>
      </c>
      <c r="G13" s="2">
        <v>19.607919277804452</v>
      </c>
      <c r="J13" t="s">
        <v>9</v>
      </c>
      <c r="L13" s="1">
        <v>0.55253974149058982</v>
      </c>
      <c r="M13" s="1">
        <v>0.59639685130563624</v>
      </c>
      <c r="N13" s="2">
        <v>10.846021933716386</v>
      </c>
      <c r="O13" s="2">
        <v>12.758878399281112</v>
      </c>
      <c r="R13">
        <v>8</v>
      </c>
      <c r="S13">
        <f t="shared" si="2"/>
        <v>7.8</v>
      </c>
      <c r="T13" s="2">
        <f t="shared" si="0"/>
        <v>84.03282077845536</v>
      </c>
      <c r="U13">
        <f t="shared" si="3"/>
        <v>8.1999999999999993</v>
      </c>
      <c r="V13" s="2">
        <f t="shared" si="1"/>
        <v>55.253974149058983</v>
      </c>
    </row>
    <row r="14" spans="2:22" x14ac:dyDescent="0.3">
      <c r="B14" t="s">
        <v>10</v>
      </c>
      <c r="D14" s="1">
        <v>0.62765287688142524</v>
      </c>
      <c r="E14" s="1">
        <v>0.67519730010929924</v>
      </c>
      <c r="F14" s="2">
        <v>12.593424117876118</v>
      </c>
      <c r="G14" s="2">
        <v>14.516754454291071</v>
      </c>
      <c r="J14" t="s">
        <v>10</v>
      </c>
      <c r="L14" s="1">
        <v>0.25374476159528808</v>
      </c>
      <c r="M14" s="1">
        <v>0.32571460786765039</v>
      </c>
      <c r="N14" s="2">
        <v>5.0912144565259698</v>
      </c>
      <c r="O14" s="2">
        <v>7.0028701000803402</v>
      </c>
      <c r="R14">
        <v>9</v>
      </c>
      <c r="S14">
        <f t="shared" si="2"/>
        <v>8.8000000000000007</v>
      </c>
      <c r="T14" s="2">
        <f t="shared" si="0"/>
        <v>62.765287688142521</v>
      </c>
      <c r="U14">
        <f t="shared" si="3"/>
        <v>9.1999999999999993</v>
      </c>
      <c r="V14" s="2">
        <f t="shared" si="1"/>
        <v>25.374476159528808</v>
      </c>
    </row>
    <row r="17" spans="2:15" x14ac:dyDescent="0.3">
      <c r="B17" t="s">
        <v>17</v>
      </c>
      <c r="I17" t="s">
        <v>29</v>
      </c>
      <c r="J17" s="7" t="s">
        <v>1</v>
      </c>
      <c r="K17" s="7"/>
      <c r="L17" s="7" t="s">
        <v>13</v>
      </c>
      <c r="M17" s="7"/>
      <c r="N17" t="s">
        <v>34</v>
      </c>
      <c r="O17" t="s">
        <v>35</v>
      </c>
    </row>
    <row r="18" spans="2:15" x14ac:dyDescent="0.3">
      <c r="C18" s="7" t="s">
        <v>18</v>
      </c>
      <c r="D18" s="7"/>
      <c r="E18" s="7" t="s">
        <v>19</v>
      </c>
      <c r="F18" s="7"/>
      <c r="G18" s="3"/>
      <c r="H18" s="3"/>
      <c r="J18" t="s">
        <v>30</v>
      </c>
      <c r="K18" s="5" t="s">
        <v>31</v>
      </c>
      <c r="L18" t="s">
        <v>30</v>
      </c>
      <c r="M18" s="5" t="s">
        <v>31</v>
      </c>
    </row>
    <row r="19" spans="2:15" x14ac:dyDescent="0.3">
      <c r="B19" t="s">
        <v>2</v>
      </c>
      <c r="C19" s="5" t="s">
        <v>24</v>
      </c>
      <c r="D19" t="s">
        <v>26</v>
      </c>
      <c r="E19" t="s">
        <v>28</v>
      </c>
      <c r="F19" s="6" t="s">
        <v>27</v>
      </c>
      <c r="H19">
        <v>1</v>
      </c>
      <c r="I19" t="s">
        <v>2</v>
      </c>
      <c r="J19" s="2">
        <f>AVERAGE(D6:E6)*100</f>
        <v>97.737285763798269</v>
      </c>
      <c r="K19" s="2">
        <f>_xlfn.STDEV.S(D6:E6)*100</f>
        <v>0.71489180523036111</v>
      </c>
      <c r="L19" s="2">
        <f>AVERAGE(L6:M6)*100</f>
        <v>95.03368002143597</v>
      </c>
      <c r="M19" s="2">
        <f>_xlfn.STDEV.S(L6:M6)*100</f>
        <v>1.4574852835962742</v>
      </c>
      <c r="N19">
        <f>H19-0.2</f>
        <v>0.8</v>
      </c>
      <c r="O19">
        <f>H19+0.2</f>
        <v>1.2</v>
      </c>
    </row>
    <row r="20" spans="2:15" x14ac:dyDescent="0.3">
      <c r="B20" t="s">
        <v>3</v>
      </c>
      <c r="C20" s="5" t="s">
        <v>24</v>
      </c>
      <c r="D20" s="5" t="s">
        <v>25</v>
      </c>
      <c r="E20" t="s">
        <v>23</v>
      </c>
      <c r="F20" t="s">
        <v>33</v>
      </c>
      <c r="H20">
        <v>2</v>
      </c>
      <c r="I20" t="s">
        <v>3</v>
      </c>
      <c r="J20" s="2">
        <f t="shared" ref="J20:J26" si="4">AVERAGE(D7:E7)*100</f>
        <v>89.141800228529505</v>
      </c>
      <c r="K20" s="2">
        <f t="shared" ref="K20:K27" si="5">_xlfn.STDEV.S(D7:E7)*100</f>
        <v>3.8745663521437921</v>
      </c>
      <c r="L20" s="2">
        <f t="shared" ref="L20:L23" si="6">AVERAGE(L7:M7)*100</f>
        <v>95.370547531401456</v>
      </c>
      <c r="M20" s="2">
        <f t="shared" ref="M20:M23" si="7">_xlfn.STDEV.S(L7:M7)*100</f>
        <v>0.43467927400826051</v>
      </c>
      <c r="N20">
        <f t="shared" ref="N20:N27" si="8">H20-0.2</f>
        <v>1.8</v>
      </c>
      <c r="O20">
        <f t="shared" ref="O20:O27" si="9">H20+0.2</f>
        <v>2.2000000000000002</v>
      </c>
    </row>
    <row r="21" spans="2:15" x14ac:dyDescent="0.3">
      <c r="B21" t="s">
        <v>4</v>
      </c>
      <c r="C21" s="5" t="s">
        <v>24</v>
      </c>
      <c r="D21" s="5" t="s">
        <v>25</v>
      </c>
      <c r="E21" t="s">
        <v>32</v>
      </c>
      <c r="F21" t="s">
        <v>33</v>
      </c>
      <c r="H21">
        <v>3</v>
      </c>
      <c r="I21" t="s">
        <v>4</v>
      </c>
      <c r="J21" s="2">
        <f t="shared" si="4"/>
        <v>86.465782201981554</v>
      </c>
      <c r="K21" s="2">
        <f t="shared" si="5"/>
        <v>1.4392602271867587</v>
      </c>
      <c r="L21" s="2">
        <f t="shared" si="6"/>
        <v>84.133007123913302</v>
      </c>
      <c r="M21" s="2">
        <f t="shared" si="7"/>
        <v>3.9562202866771665</v>
      </c>
      <c r="N21">
        <f t="shared" si="8"/>
        <v>2.8</v>
      </c>
      <c r="O21">
        <f t="shared" si="9"/>
        <v>3.2</v>
      </c>
    </row>
    <row r="22" spans="2:15" x14ac:dyDescent="0.3">
      <c r="B22" t="s">
        <v>5</v>
      </c>
      <c r="C22" s="5" t="s">
        <v>24</v>
      </c>
      <c r="D22" s="5" t="s">
        <v>25</v>
      </c>
      <c r="E22" t="s">
        <v>23</v>
      </c>
      <c r="F22" t="s">
        <v>33</v>
      </c>
      <c r="H22">
        <v>4</v>
      </c>
      <c r="I22" t="s">
        <v>5</v>
      </c>
      <c r="J22" s="2">
        <f t="shared" si="4"/>
        <v>91.044986326667299</v>
      </c>
      <c r="K22" s="2">
        <f t="shared" si="5"/>
        <v>1.7254879864795334</v>
      </c>
      <c r="L22" s="2">
        <f t="shared" si="6"/>
        <v>98.764311902650974</v>
      </c>
      <c r="M22" s="2">
        <f t="shared" si="7"/>
        <v>0.7202900572115567</v>
      </c>
      <c r="N22">
        <f t="shared" si="8"/>
        <v>3.8</v>
      </c>
      <c r="O22">
        <f t="shared" si="9"/>
        <v>4.2</v>
      </c>
    </row>
    <row r="23" spans="2:15" x14ac:dyDescent="0.3">
      <c r="B23" t="s">
        <v>6</v>
      </c>
      <c r="C23" s="5" t="s">
        <v>24</v>
      </c>
      <c r="D23" s="5" t="s">
        <v>25</v>
      </c>
      <c r="E23" t="s">
        <v>22</v>
      </c>
      <c r="F23" t="s">
        <v>33</v>
      </c>
      <c r="H23">
        <v>5</v>
      </c>
      <c r="I23" t="s">
        <v>6</v>
      </c>
      <c r="J23" s="2">
        <f t="shared" si="4"/>
        <v>96.036922140935502</v>
      </c>
      <c r="K23" s="2">
        <f t="shared" si="5"/>
        <v>2.9617754193426302</v>
      </c>
      <c r="L23" s="2">
        <f t="shared" si="6"/>
        <v>97.173538389015263</v>
      </c>
      <c r="M23" s="2">
        <f t="shared" si="7"/>
        <v>3.0270303022358132</v>
      </c>
      <c r="N23">
        <f t="shared" si="8"/>
        <v>4.8</v>
      </c>
      <c r="O23">
        <f t="shared" si="9"/>
        <v>5.2</v>
      </c>
    </row>
    <row r="24" spans="2:15" x14ac:dyDescent="0.3">
      <c r="B24" t="s">
        <v>7</v>
      </c>
      <c r="C24" t="s">
        <v>20</v>
      </c>
      <c r="D24" t="s">
        <v>26</v>
      </c>
      <c r="E24" t="s">
        <v>21</v>
      </c>
      <c r="F24" s="6" t="s">
        <v>27</v>
      </c>
      <c r="G24" s="4"/>
      <c r="H24">
        <v>6</v>
      </c>
      <c r="I24" t="s">
        <v>7</v>
      </c>
      <c r="J24" s="2">
        <f t="shared" si="4"/>
        <v>93.179389020816998</v>
      </c>
      <c r="K24" s="2">
        <f t="shared" si="5"/>
        <v>5.9471952392170868</v>
      </c>
      <c r="L24" s="2">
        <f t="shared" ref="L20:L27" si="10">AVERAGE(L11:M11)*100</f>
        <v>86.198762921643166</v>
      </c>
      <c r="M24" s="2">
        <f t="shared" ref="M24:M27" si="11">_xlfn.STDEV.S(L11:M11)*100</f>
        <v>8.6032823466882409</v>
      </c>
      <c r="N24">
        <f t="shared" si="8"/>
        <v>5.8</v>
      </c>
      <c r="O24">
        <f t="shared" si="9"/>
        <v>6.2</v>
      </c>
    </row>
    <row r="25" spans="2:15" x14ac:dyDescent="0.3">
      <c r="B25" t="s">
        <v>8</v>
      </c>
      <c r="C25" t="s">
        <v>20</v>
      </c>
      <c r="D25" t="s">
        <v>26</v>
      </c>
      <c r="E25" t="s">
        <v>21</v>
      </c>
      <c r="F25" s="6" t="s">
        <v>27</v>
      </c>
      <c r="G25" s="4"/>
      <c r="H25">
        <v>7</v>
      </c>
      <c r="I25" t="s">
        <v>8</v>
      </c>
      <c r="J25" s="2">
        <f t="shared" si="4"/>
        <v>86.656238592232683</v>
      </c>
      <c r="K25" s="2">
        <f t="shared" si="5"/>
        <v>2.1392580173179647</v>
      </c>
      <c r="L25" s="2">
        <f t="shared" si="10"/>
        <v>71.689859948646173</v>
      </c>
      <c r="M25" s="2">
        <f t="shared" si="11"/>
        <v>14.12701409636986</v>
      </c>
      <c r="N25">
        <f t="shared" si="8"/>
        <v>6.8</v>
      </c>
      <c r="O25">
        <f t="shared" si="9"/>
        <v>7.2</v>
      </c>
    </row>
    <row r="26" spans="2:15" x14ac:dyDescent="0.3">
      <c r="B26" t="s">
        <v>9</v>
      </c>
      <c r="C26" t="s">
        <v>20</v>
      </c>
      <c r="D26" t="s">
        <v>26</v>
      </c>
      <c r="E26" t="s">
        <v>21</v>
      </c>
      <c r="F26" s="6" t="s">
        <v>27</v>
      </c>
      <c r="G26" s="4"/>
      <c r="H26">
        <v>8</v>
      </c>
      <c r="I26" t="s">
        <v>9</v>
      </c>
      <c r="J26" s="2">
        <f t="shared" si="4"/>
        <v>87.843719624326894</v>
      </c>
      <c r="K26" s="2">
        <f t="shared" si="5"/>
        <v>5.3894248326634768</v>
      </c>
      <c r="L26" s="2">
        <f t="shared" si="10"/>
        <v>57.446829639811305</v>
      </c>
      <c r="M26" s="2">
        <f t="shared" si="11"/>
        <v>3.1011659753462419</v>
      </c>
      <c r="N26">
        <f t="shared" si="8"/>
        <v>7.8</v>
      </c>
      <c r="O26">
        <f t="shared" si="9"/>
        <v>8.1999999999999993</v>
      </c>
    </row>
    <row r="27" spans="2:15" x14ac:dyDescent="0.3">
      <c r="B27" t="s">
        <v>10</v>
      </c>
      <c r="C27" t="s">
        <v>20</v>
      </c>
      <c r="D27" t="s">
        <v>26</v>
      </c>
      <c r="E27" t="s">
        <v>21</v>
      </c>
      <c r="F27" s="6" t="s">
        <v>27</v>
      </c>
      <c r="G27" s="4"/>
      <c r="H27">
        <v>9</v>
      </c>
      <c r="I27" t="s">
        <v>10</v>
      </c>
      <c r="J27" s="2">
        <f>AVERAGE(D14:E14)*100</f>
        <v>65.142508849536227</v>
      </c>
      <c r="K27" s="2">
        <f t="shared" si="5"/>
        <v>3.3618984072032911</v>
      </c>
      <c r="L27" s="2">
        <f t="shared" si="10"/>
        <v>28.972968473146921</v>
      </c>
      <c r="M27" s="2">
        <f t="shared" si="11"/>
        <v>5.0890366340140991</v>
      </c>
      <c r="N27">
        <f t="shared" si="8"/>
        <v>8.8000000000000007</v>
      </c>
      <c r="O27">
        <f t="shared" si="9"/>
        <v>9.1999999999999993</v>
      </c>
    </row>
  </sheetData>
  <mergeCells count="4">
    <mergeCell ref="C18:D18"/>
    <mergeCell ref="E18:F18"/>
    <mergeCell ref="J17:K17"/>
    <mergeCell ref="L17:M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2019-02-01T17:23:23Z</dcterms:modified>
</cp:coreProperties>
</file>